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Rev A" sheetId="2" r:id="rId2"/>
    <sheet name="Rev B" sheetId="3" r:id="rId3"/>
    <sheet name="TBDB" sheetId="5" r:id="rId4"/>
  </sheets>
  <definedNames>
    <definedName name="_xlnm.Print_Area" localSheetId="0">Baseline!$A$1:$I$26</definedName>
    <definedName name="_xlnm.Print_Area" localSheetId="2">'Rev B'!$A$1:$H$26</definedName>
  </definedNames>
  <calcPr calcId="152511"/>
</workbook>
</file>

<file path=xl/calcChain.xml><?xml version="1.0" encoding="utf-8"?>
<calcChain xmlns="http://schemas.openxmlformats.org/spreadsheetml/2006/main">
  <c r="F17" i="5" l="1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2" i="5"/>
  <c r="F1" i="5"/>
  <c r="G26" i="3" l="1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H25" i="2" l="1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15" i="1"/>
  <c r="H26" i="1"/>
  <c r="H25" i="1"/>
  <c r="H10" i="1"/>
  <c r="H24" i="1"/>
  <c r="H12" i="1"/>
  <c r="H18" i="1"/>
  <c r="H23" i="1"/>
  <c r="H17" i="1"/>
  <c r="H16" i="1"/>
  <c r="H22" i="1"/>
  <c r="H21" i="1"/>
  <c r="H20" i="1"/>
  <c r="H19" i="1"/>
  <c r="H13" i="1"/>
  <c r="H11" i="1"/>
  <c r="H14" i="1"/>
</calcChain>
</file>

<file path=xl/sharedStrings.xml><?xml version="1.0" encoding="utf-8"?>
<sst xmlns="http://schemas.openxmlformats.org/spreadsheetml/2006/main" count="404" uniqueCount="123">
  <si>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</si>
  <si>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</si>
  <si>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</si>
  <si>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</si>
  <si>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</si>
  <si>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</si>
  <si>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</si>
  <si>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</si>
  <si>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</si>
  <si>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</si>
  <si>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</si>
  <si>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</si>
  <si>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</si>
  <si>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</si>
  <si>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</si>
  <si>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</si>
  <si>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</si>
  <si>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</si>
  <si>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</si>
  <si>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</si>
  <si>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</si>
  <si>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</si>
  <si>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</si>
  <si>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</si>
  <si>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</si>
  <si>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1</t>
  </si>
  <si>
    <t>56389A</t>
  </si>
  <si>
    <t>5331003431035</t>
  </si>
  <si>
    <t>M25988/1-010</t>
  </si>
  <si>
    <t>3</t>
  </si>
  <si>
    <t>TB1-01</t>
  </si>
  <si>
    <t>5331010463299</t>
  </si>
  <si>
    <t>M83461/1-018</t>
  </si>
  <si>
    <t>TB1-04</t>
  </si>
  <si>
    <t>M25988/1-020</t>
  </si>
  <si>
    <t>TB1-13</t>
  </si>
  <si>
    <t>5331007027062</t>
  </si>
  <si>
    <t>M25988/1-008</t>
  </si>
  <si>
    <t>TB1-09</t>
  </si>
  <si>
    <t>MS28774-008</t>
  </si>
  <si>
    <t>RETAINER, PACKING</t>
  </si>
  <si>
    <t>2</t>
  </si>
  <si>
    <t>TB1-16</t>
  </si>
  <si>
    <t>5365003051305</t>
  </si>
  <si>
    <t>2702179</t>
  </si>
  <si>
    <t>PLUG</t>
  </si>
  <si>
    <t>TB1-15</t>
  </si>
  <si>
    <t>5360000199886</t>
  </si>
  <si>
    <t>2632857</t>
  </si>
  <si>
    <t>SPRING</t>
  </si>
  <si>
    <t>TB1-11</t>
  </si>
  <si>
    <t>3110003900699</t>
  </si>
  <si>
    <t>MS19060-1003</t>
  </si>
  <si>
    <t>BALL, BEARING</t>
  </si>
  <si>
    <t>TB1-03</t>
  </si>
  <si>
    <t>5330010461531</t>
  </si>
  <si>
    <t>7008MR160T</t>
  </si>
  <si>
    <t>PACKING ASSEMBLY</t>
  </si>
  <si>
    <t>TB1-14</t>
  </si>
  <si>
    <t>5331007592022</t>
  </si>
  <si>
    <t>M25988/1-013</t>
  </si>
  <si>
    <t>TB1-10</t>
  </si>
  <si>
    <t>5305004117723</t>
  </si>
  <si>
    <t>NAS1352C08H6</t>
  </si>
  <si>
    <t>SCREW, CAP</t>
  </si>
  <si>
    <t>4</t>
  </si>
  <si>
    <t>TB1-17</t>
  </si>
  <si>
    <t>5305000556294</t>
  </si>
  <si>
    <t>NAS1352C04H4</t>
  </si>
  <si>
    <t>5</t>
  </si>
  <si>
    <t>TB1-07</t>
  </si>
  <si>
    <t>5940002047866</t>
  </si>
  <si>
    <t>34104</t>
  </si>
  <si>
    <t>TERMINAL LUG</t>
  </si>
  <si>
    <t>TB1-02</t>
  </si>
  <si>
    <t>5961003339966</t>
  </si>
  <si>
    <t>JTX1N5620</t>
  </si>
  <si>
    <t>DIODE, SEMICONDUCTOR</t>
  </si>
  <si>
    <t>TB1-08</t>
  </si>
  <si>
    <t>5365003247710</t>
  </si>
  <si>
    <t>2711173</t>
  </si>
  <si>
    <t>SPACER,SLEEVE</t>
  </si>
  <si>
    <t>TB1-06</t>
  </si>
  <si>
    <t>5935010068217</t>
  </si>
  <si>
    <t>MS27656E11F98P</t>
  </si>
  <si>
    <t>RECEPTACLE,ELECTRICAL</t>
  </si>
  <si>
    <t>TB1-05</t>
  </si>
  <si>
    <t>R44371D-04</t>
  </si>
  <si>
    <t>CAP, TUBE</t>
  </si>
  <si>
    <t>TB1-12</t>
  </si>
  <si>
    <t>K2HIPV24556107</t>
  </si>
  <si>
    <t xml:space="preserve"> 56389A F-15 DIRECTION CONTROL</t>
  </si>
  <si>
    <t>( 2 Kits per Box)</t>
  </si>
  <si>
    <t>One Tackle Box the first Monday of the Month</t>
  </si>
  <si>
    <t>H528</t>
  </si>
  <si>
    <t>G501</t>
  </si>
  <si>
    <t>H526</t>
  </si>
  <si>
    <t>J076</t>
  </si>
  <si>
    <t>J078</t>
  </si>
  <si>
    <t>J079</t>
  </si>
  <si>
    <t>J080</t>
  </si>
  <si>
    <t>H660</t>
  </si>
  <si>
    <t>J043</t>
  </si>
  <si>
    <t>J081</t>
  </si>
  <si>
    <t>J046</t>
  </si>
  <si>
    <t>G718</t>
  </si>
  <si>
    <t>J082</t>
  </si>
  <si>
    <t>G143</t>
  </si>
  <si>
    <t>J100</t>
  </si>
  <si>
    <t>J101</t>
  </si>
  <si>
    <t>H591</t>
  </si>
  <si>
    <t>A</t>
  </si>
  <si>
    <t>B</t>
  </si>
  <si>
    <t>K365</t>
  </si>
  <si>
    <t>RECEPTACLE</t>
  </si>
  <si>
    <t>2 KITS PER TACKLE BOX</t>
  </si>
  <si>
    <t>1 TB EVERY FIRST MONDAY OF THE MONTH</t>
  </si>
  <si>
    <t>BALL,BEARING</t>
  </si>
  <si>
    <t>CAP,TUBE</t>
  </si>
  <si>
    <t>SCREW,CAP</t>
  </si>
  <si>
    <t>RETAINER,PACKING</t>
  </si>
  <si>
    <t>SPRING,HELICAL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</si>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</sst>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1" fontId="5" fillId="0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zoomScaleNormal="100" workbookViewId="0">
      <selection activeCell="K20" sqref="K20"/>
    </sheetView>
  </sheetViews>
  <sheetFormatPr defaultRowHeight="12.75" x14ac:dyDescent="0.2"/>
  <cols>
    <col min="1" max="1" width="4.42578125" style="3" customWidth="1"/>
    <col min="2" max="2" width="6.7109375" style="3" customWidth="1"/>
    <col min="3" max="3" width="19.28515625" style="3" customWidth="1"/>
    <col min="4" max="4" width="19.28515625" style="1" customWidth="1"/>
    <col min="5" max="5" width="26.140625" style="1" customWidth="1"/>
    <col min="6" max="6" width="6.28515625" style="2" customWidth="1"/>
    <col min="7" max="8" width="6.5703125" style="3" customWidth="1"/>
    <col min="9" max="9" width="12.140625" style="3" customWidth="1"/>
    <col min="10" max="10" width="13.7109375" style="3" customWidth="1"/>
    <col min="11" max="11" width="14.5703125" style="3" customWidth="1"/>
    <col min="12" max="16384" width="9.140625" style="3"/>
  </cols>
  <sheetData>
    <row r="1" spans="1:12" x14ac:dyDescent="0.2">
      <c r="A1" s="4"/>
      <c r="B1" s="4"/>
      <c r="C1" s="5" t="s">
        <v>3</v>
      </c>
      <c r="D1" s="16" t="s">
        <v>90</v>
      </c>
      <c r="E1" s="6"/>
      <c r="F1" s="6"/>
      <c r="G1" s="7" t="s">
        <v>4</v>
      </c>
      <c r="H1" s="7"/>
      <c r="I1" s="8" t="s">
        <v>5</v>
      </c>
      <c r="K1"/>
    </row>
    <row r="2" spans="1:12" x14ac:dyDescent="0.2">
      <c r="A2" s="4"/>
      <c r="B2" s="4"/>
      <c r="C2" s="5" t="s">
        <v>6</v>
      </c>
      <c r="D2" s="37" t="s">
        <v>91</v>
      </c>
      <c r="E2" s="38"/>
      <c r="F2" s="6"/>
      <c r="G2" s="7" t="s">
        <v>7</v>
      </c>
      <c r="H2" s="7"/>
      <c r="I2" s="9">
        <v>40948</v>
      </c>
      <c r="K2"/>
    </row>
    <row r="3" spans="1:12" x14ac:dyDescent="0.2">
      <c r="A3" s="4"/>
      <c r="B3" s="4"/>
      <c r="C3" s="5" t="s">
        <v>8</v>
      </c>
      <c r="D3" s="17" t="s">
        <v>21</v>
      </c>
      <c r="E3" s="10" t="s">
        <v>13</v>
      </c>
      <c r="F3" s="6"/>
      <c r="G3" s="6"/>
      <c r="H3" s="6"/>
      <c r="I3" s="6"/>
      <c r="J3"/>
      <c r="K3"/>
    </row>
    <row r="4" spans="1:12" x14ac:dyDescent="0.2">
      <c r="A4" s="4"/>
      <c r="B4" s="4"/>
      <c r="C4" s="5" t="s">
        <v>9</v>
      </c>
      <c r="D4" s="18" t="s">
        <v>22</v>
      </c>
      <c r="E4" s="5"/>
      <c r="F4" s="6"/>
      <c r="G4" s="6"/>
      <c r="H4" s="6"/>
      <c r="I4" s="6"/>
      <c r="J4"/>
      <c r="K4"/>
    </row>
    <row r="5" spans="1:12" x14ac:dyDescent="0.2">
      <c r="A5" s="4"/>
      <c r="B5" s="11" t="s">
        <v>17</v>
      </c>
      <c r="C5" s="5" t="s">
        <v>10</v>
      </c>
      <c r="D5" s="39" t="s">
        <v>93</v>
      </c>
      <c r="E5" s="40"/>
      <c r="F5" s="40"/>
      <c r="G5" s="6"/>
      <c r="H5" s="6"/>
      <c r="I5" s="6"/>
      <c r="J5"/>
      <c r="K5"/>
    </row>
    <row r="6" spans="1:12" x14ac:dyDescent="0.2">
      <c r="A6" s="4"/>
      <c r="B6" s="11" t="s">
        <v>23</v>
      </c>
      <c r="C6" s="5" t="s">
        <v>11</v>
      </c>
      <c r="D6" s="17">
        <v>24</v>
      </c>
      <c r="E6" s="11" t="s">
        <v>26</v>
      </c>
      <c r="F6" s="6"/>
      <c r="G6" s="6"/>
      <c r="H6" s="6"/>
      <c r="I6" s="6"/>
      <c r="J6"/>
      <c r="K6"/>
    </row>
    <row r="7" spans="1:12" x14ac:dyDescent="0.2">
      <c r="A7" s="4"/>
      <c r="B7" s="4"/>
      <c r="C7" s="5" t="s">
        <v>12</v>
      </c>
      <c r="D7" s="17">
        <v>2</v>
      </c>
      <c r="E7" s="11" t="s">
        <v>92</v>
      </c>
      <c r="F7" s="6"/>
      <c r="G7" s="6"/>
      <c r="H7" s="6"/>
      <c r="I7" s="6"/>
      <c r="J7"/>
      <c r="K7"/>
    </row>
    <row r="8" spans="1:12" ht="12" customHeight="1" x14ac:dyDescent="0.2">
      <c r="A8" s="4"/>
      <c r="B8" s="4"/>
      <c r="C8" s="5"/>
      <c r="D8" s="17"/>
      <c r="E8" s="6"/>
      <c r="F8" s="6"/>
      <c r="G8" s="6"/>
      <c r="H8" s="6"/>
      <c r="I8" s="6"/>
      <c r="J8"/>
      <c r="K8"/>
    </row>
    <row r="9" spans="1:12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  <c r="J9"/>
    </row>
    <row r="10" spans="1:12" x14ac:dyDescent="0.2">
      <c r="A10" s="21">
        <v>1</v>
      </c>
      <c r="B10" s="22" t="s">
        <v>107</v>
      </c>
      <c r="C10" s="19" t="s">
        <v>76</v>
      </c>
      <c r="D10" s="19" t="s">
        <v>75</v>
      </c>
      <c r="E10" s="19" t="s">
        <v>77</v>
      </c>
      <c r="F10" s="19" t="s">
        <v>25</v>
      </c>
      <c r="G10" s="14">
        <v>0</v>
      </c>
      <c r="H10" s="20">
        <f t="shared" ref="H10:H26" si="0">SUM(F10*2)</f>
        <v>2</v>
      </c>
      <c r="I10" s="19" t="s">
        <v>78</v>
      </c>
      <c r="K10" s="3" t="s">
        <v>13</v>
      </c>
      <c r="L10" s="3" t="s">
        <v>13</v>
      </c>
    </row>
    <row r="11" spans="1:12" x14ac:dyDescent="0.2">
      <c r="A11" s="21">
        <v>2</v>
      </c>
      <c r="B11" s="22" t="s">
        <v>95</v>
      </c>
      <c r="C11" s="19" t="s">
        <v>32</v>
      </c>
      <c r="D11" s="19" t="s">
        <v>31</v>
      </c>
      <c r="E11" s="19" t="s">
        <v>24</v>
      </c>
      <c r="F11" s="19" t="s">
        <v>29</v>
      </c>
      <c r="G11" s="14">
        <v>0</v>
      </c>
      <c r="H11" s="20">
        <f t="shared" si="0"/>
        <v>6</v>
      </c>
      <c r="I11" s="19" t="s">
        <v>33</v>
      </c>
    </row>
    <row r="12" spans="1:12" x14ac:dyDescent="0.2">
      <c r="A12" s="21">
        <v>3</v>
      </c>
      <c r="B12" s="22" t="s">
        <v>105</v>
      </c>
      <c r="C12" s="19" t="s">
        <v>68</v>
      </c>
      <c r="D12" s="19" t="s">
        <v>67</v>
      </c>
      <c r="E12" s="19" t="s">
        <v>64</v>
      </c>
      <c r="F12" s="19" t="s">
        <v>69</v>
      </c>
      <c r="G12" s="14">
        <v>0</v>
      </c>
      <c r="H12" s="20">
        <f t="shared" si="0"/>
        <v>10</v>
      </c>
      <c r="I12" s="19" t="s">
        <v>70</v>
      </c>
      <c r="K12" s="15" t="s">
        <v>13</v>
      </c>
    </row>
    <row r="13" spans="1:12" x14ac:dyDescent="0.2">
      <c r="A13" s="21">
        <v>4</v>
      </c>
      <c r="B13" s="22" t="s">
        <v>96</v>
      </c>
      <c r="C13" s="19" t="s">
        <v>34</v>
      </c>
      <c r="D13" s="25">
        <v>5331003520321</v>
      </c>
      <c r="E13" s="19" t="s">
        <v>24</v>
      </c>
      <c r="F13" s="19" t="s">
        <v>25</v>
      </c>
      <c r="G13" s="14">
        <v>0</v>
      </c>
      <c r="H13" s="20">
        <f t="shared" si="0"/>
        <v>2</v>
      </c>
      <c r="I13" s="19" t="s">
        <v>35</v>
      </c>
    </row>
    <row r="14" spans="1:12" x14ac:dyDescent="0.2">
      <c r="A14" s="21">
        <v>5</v>
      </c>
      <c r="B14" s="22" t="s">
        <v>94</v>
      </c>
      <c r="C14" s="19" t="s">
        <v>28</v>
      </c>
      <c r="D14" s="19" t="s">
        <v>27</v>
      </c>
      <c r="E14" s="19" t="s">
        <v>24</v>
      </c>
      <c r="F14" s="19" t="s">
        <v>29</v>
      </c>
      <c r="G14" s="14">
        <v>0</v>
      </c>
      <c r="H14" s="20">
        <f t="shared" si="0"/>
        <v>6</v>
      </c>
      <c r="I14" s="19" t="s">
        <v>30</v>
      </c>
    </row>
    <row r="15" spans="1:12" x14ac:dyDescent="0.2">
      <c r="A15" s="21">
        <v>6</v>
      </c>
      <c r="B15" s="21" t="s">
        <v>110</v>
      </c>
      <c r="C15" s="19" t="s">
        <v>87</v>
      </c>
      <c r="D15" s="25">
        <v>4730003635264</v>
      </c>
      <c r="E15" s="19" t="s">
        <v>88</v>
      </c>
      <c r="F15" s="19">
        <v>3</v>
      </c>
      <c r="G15" s="14">
        <v>0</v>
      </c>
      <c r="H15" s="20">
        <f t="shared" si="0"/>
        <v>6</v>
      </c>
      <c r="I15" s="19" t="s">
        <v>89</v>
      </c>
    </row>
    <row r="16" spans="1:12" x14ac:dyDescent="0.2">
      <c r="A16" s="21">
        <v>7</v>
      </c>
      <c r="B16" s="22" t="s">
        <v>101</v>
      </c>
      <c r="C16" s="19" t="s">
        <v>52</v>
      </c>
      <c r="D16" s="19" t="s">
        <v>51</v>
      </c>
      <c r="E16" s="19" t="s">
        <v>53</v>
      </c>
      <c r="F16" s="19" t="s">
        <v>25</v>
      </c>
      <c r="G16" s="14">
        <v>0</v>
      </c>
      <c r="H16" s="20">
        <f t="shared" si="0"/>
        <v>2</v>
      </c>
      <c r="I16" s="19" t="s">
        <v>54</v>
      </c>
    </row>
    <row r="17" spans="1:9" x14ac:dyDescent="0.2">
      <c r="A17" s="21">
        <v>8</v>
      </c>
      <c r="B17" s="22" t="s">
        <v>102</v>
      </c>
      <c r="C17" s="19" t="s">
        <v>56</v>
      </c>
      <c r="D17" s="19" t="s">
        <v>55</v>
      </c>
      <c r="E17" s="19" t="s">
        <v>57</v>
      </c>
      <c r="F17" s="19" t="s">
        <v>41</v>
      </c>
      <c r="G17" s="14">
        <v>0</v>
      </c>
      <c r="H17" s="20">
        <f t="shared" si="0"/>
        <v>4</v>
      </c>
      <c r="I17" s="19" t="s">
        <v>58</v>
      </c>
    </row>
    <row r="18" spans="1:9" x14ac:dyDescent="0.2">
      <c r="A18" s="21">
        <v>9</v>
      </c>
      <c r="B18" s="22" t="s">
        <v>104</v>
      </c>
      <c r="C18" s="19" t="s">
        <v>63</v>
      </c>
      <c r="D18" s="19" t="s">
        <v>62</v>
      </c>
      <c r="E18" s="19" t="s">
        <v>64</v>
      </c>
      <c r="F18" s="19" t="s">
        <v>65</v>
      </c>
      <c r="G18" s="14">
        <v>0</v>
      </c>
      <c r="H18" s="20">
        <f t="shared" si="0"/>
        <v>8</v>
      </c>
      <c r="I18" s="19" t="s">
        <v>66</v>
      </c>
    </row>
    <row r="19" spans="1:9" x14ac:dyDescent="0.2">
      <c r="A19" s="21">
        <v>10</v>
      </c>
      <c r="B19" s="22" t="s">
        <v>97</v>
      </c>
      <c r="C19" s="19" t="s">
        <v>37</v>
      </c>
      <c r="D19" s="19" t="s">
        <v>36</v>
      </c>
      <c r="E19" s="19" t="s">
        <v>24</v>
      </c>
      <c r="F19" s="19" t="s">
        <v>25</v>
      </c>
      <c r="G19" s="14">
        <v>0</v>
      </c>
      <c r="H19" s="20">
        <f t="shared" si="0"/>
        <v>2</v>
      </c>
      <c r="I19" s="19" t="s">
        <v>38</v>
      </c>
    </row>
    <row r="20" spans="1:9" x14ac:dyDescent="0.2">
      <c r="A20" s="21">
        <v>11</v>
      </c>
      <c r="B20" s="22" t="s">
        <v>98</v>
      </c>
      <c r="C20" s="19" t="s">
        <v>39</v>
      </c>
      <c r="D20" s="25">
        <v>5330000888719</v>
      </c>
      <c r="E20" s="19" t="s">
        <v>40</v>
      </c>
      <c r="F20" s="19" t="s">
        <v>41</v>
      </c>
      <c r="G20" s="14">
        <v>0</v>
      </c>
      <c r="H20" s="20">
        <f t="shared" si="0"/>
        <v>4</v>
      </c>
      <c r="I20" s="19" t="s">
        <v>42</v>
      </c>
    </row>
    <row r="21" spans="1:9" x14ac:dyDescent="0.2">
      <c r="A21" s="21">
        <v>12</v>
      </c>
      <c r="B21" s="22" t="s">
        <v>99</v>
      </c>
      <c r="C21" s="19" t="s">
        <v>44</v>
      </c>
      <c r="D21" s="19" t="s">
        <v>43</v>
      </c>
      <c r="E21" s="19" t="s">
        <v>45</v>
      </c>
      <c r="F21" s="19" t="s">
        <v>25</v>
      </c>
      <c r="G21" s="14">
        <v>0</v>
      </c>
      <c r="H21" s="20">
        <f t="shared" si="0"/>
        <v>2</v>
      </c>
      <c r="I21" s="19" t="s">
        <v>46</v>
      </c>
    </row>
    <row r="22" spans="1:9" x14ac:dyDescent="0.2">
      <c r="A22" s="21">
        <v>13</v>
      </c>
      <c r="B22" s="23" t="s">
        <v>100</v>
      </c>
      <c r="C22" s="19" t="s">
        <v>48</v>
      </c>
      <c r="D22" s="19" t="s">
        <v>47</v>
      </c>
      <c r="E22" s="19" t="s">
        <v>49</v>
      </c>
      <c r="F22" s="19" t="s">
        <v>25</v>
      </c>
      <c r="G22" s="14">
        <v>0</v>
      </c>
      <c r="H22" s="20">
        <f t="shared" si="0"/>
        <v>2</v>
      </c>
      <c r="I22" s="19" t="s">
        <v>50</v>
      </c>
    </row>
    <row r="23" spans="1:9" x14ac:dyDescent="0.2">
      <c r="A23" s="21">
        <v>14</v>
      </c>
      <c r="B23" s="22" t="s">
        <v>103</v>
      </c>
      <c r="C23" s="19" t="s">
        <v>60</v>
      </c>
      <c r="D23" s="19" t="s">
        <v>59</v>
      </c>
      <c r="E23" s="19" t="s">
        <v>24</v>
      </c>
      <c r="F23" s="19" t="s">
        <v>25</v>
      </c>
      <c r="G23" s="14">
        <v>0</v>
      </c>
      <c r="H23" s="20">
        <f t="shared" si="0"/>
        <v>2</v>
      </c>
      <c r="I23" s="19" t="s">
        <v>61</v>
      </c>
    </row>
    <row r="24" spans="1:9" x14ac:dyDescent="0.2">
      <c r="A24" s="21">
        <v>15</v>
      </c>
      <c r="B24" s="22" t="s">
        <v>106</v>
      </c>
      <c r="C24" s="19" t="s">
        <v>72</v>
      </c>
      <c r="D24" s="19" t="s">
        <v>71</v>
      </c>
      <c r="E24" s="19" t="s">
        <v>73</v>
      </c>
      <c r="F24" s="19" t="s">
        <v>25</v>
      </c>
      <c r="G24" s="14">
        <v>0</v>
      </c>
      <c r="H24" s="20">
        <f t="shared" si="0"/>
        <v>2</v>
      </c>
      <c r="I24" s="19" t="s">
        <v>74</v>
      </c>
    </row>
    <row r="25" spans="1:9" x14ac:dyDescent="0.2">
      <c r="A25" s="21">
        <v>16</v>
      </c>
      <c r="B25" s="21" t="s">
        <v>108</v>
      </c>
      <c r="C25" s="19" t="s">
        <v>80</v>
      </c>
      <c r="D25" s="19" t="s">
        <v>79</v>
      </c>
      <c r="E25" s="19" t="s">
        <v>81</v>
      </c>
      <c r="F25" s="19" t="s">
        <v>25</v>
      </c>
      <c r="G25" s="14">
        <v>0</v>
      </c>
      <c r="H25" s="20">
        <f t="shared" si="0"/>
        <v>2</v>
      </c>
      <c r="I25" s="19" t="s">
        <v>82</v>
      </c>
    </row>
    <row r="26" spans="1:9" x14ac:dyDescent="0.2">
      <c r="A26" s="21">
        <v>17</v>
      </c>
      <c r="B26" s="21" t="s">
        <v>109</v>
      </c>
      <c r="C26" s="19" t="s">
        <v>84</v>
      </c>
      <c r="D26" s="19" t="s">
        <v>83</v>
      </c>
      <c r="E26" s="19" t="s">
        <v>85</v>
      </c>
      <c r="F26" s="19" t="s">
        <v>25</v>
      </c>
      <c r="G26" s="14">
        <v>0</v>
      </c>
      <c r="H26" s="20">
        <f t="shared" si="0"/>
        <v>2</v>
      </c>
      <c r="I26" s="19" t="s">
        <v>86</v>
      </c>
    </row>
  </sheetData>
  <sortState ref="A10:J26">
    <sortCondition ref="B10:B26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sqref="A1:I25"/>
    </sheetView>
  </sheetViews>
  <sheetFormatPr defaultRowHeight="12.75" x14ac:dyDescent="0.2"/>
  <cols>
    <col min="1" max="1" width="4.42578125" style="3" customWidth="1"/>
    <col min="2" max="2" width="6.7109375" style="3" customWidth="1"/>
    <col min="3" max="3" width="19.28515625" style="3" customWidth="1"/>
    <col min="4" max="4" width="19.28515625" style="1" customWidth="1"/>
    <col min="5" max="5" width="26.140625" style="1" customWidth="1"/>
    <col min="6" max="6" width="6.28515625" style="2" customWidth="1"/>
    <col min="7" max="8" width="6.5703125" style="3" customWidth="1"/>
    <col min="9" max="9" width="12.140625" style="3" customWidth="1"/>
    <col min="10" max="16384" width="9.140625" style="3"/>
  </cols>
  <sheetData>
    <row r="1" spans="1:9" x14ac:dyDescent="0.2">
      <c r="A1" s="4"/>
      <c r="B1" s="4"/>
      <c r="C1" s="24" t="s">
        <v>3</v>
      </c>
      <c r="D1" s="16" t="s">
        <v>90</v>
      </c>
      <c r="E1" s="6"/>
      <c r="F1" s="6"/>
      <c r="G1" s="7" t="s">
        <v>4</v>
      </c>
      <c r="H1" s="7"/>
      <c r="I1" s="8" t="s">
        <v>111</v>
      </c>
    </row>
    <row r="2" spans="1:9" x14ac:dyDescent="0.2">
      <c r="A2" s="4"/>
      <c r="B2" s="4"/>
      <c r="C2" s="24" t="s">
        <v>6</v>
      </c>
      <c r="D2" s="37" t="s">
        <v>91</v>
      </c>
      <c r="E2" s="38"/>
      <c r="F2" s="6"/>
      <c r="G2" s="7" t="s">
        <v>7</v>
      </c>
      <c r="H2" s="7"/>
      <c r="I2" s="9">
        <v>41004</v>
      </c>
    </row>
    <row r="3" spans="1:9" x14ac:dyDescent="0.2">
      <c r="A3" s="4"/>
      <c r="B3" s="4"/>
      <c r="C3" s="24" t="s">
        <v>8</v>
      </c>
      <c r="D3" s="17" t="s">
        <v>21</v>
      </c>
      <c r="E3" s="10" t="s">
        <v>13</v>
      </c>
      <c r="F3" s="6"/>
      <c r="G3" s="6"/>
      <c r="H3" s="6"/>
      <c r="I3" s="6"/>
    </row>
    <row r="4" spans="1:9" x14ac:dyDescent="0.2">
      <c r="A4" s="4"/>
      <c r="B4" s="4"/>
      <c r="C4" s="24" t="s">
        <v>9</v>
      </c>
      <c r="D4" s="18" t="s">
        <v>22</v>
      </c>
      <c r="E4" s="24"/>
      <c r="F4" s="6"/>
      <c r="G4" s="6"/>
      <c r="H4" s="6"/>
      <c r="I4" s="6"/>
    </row>
    <row r="5" spans="1:9" x14ac:dyDescent="0.2">
      <c r="A5" s="4"/>
      <c r="B5" s="11" t="s">
        <v>17</v>
      </c>
      <c r="C5" s="24" t="s">
        <v>10</v>
      </c>
      <c r="D5" s="39" t="s">
        <v>93</v>
      </c>
      <c r="E5" s="40"/>
      <c r="F5" s="40"/>
      <c r="G5" s="6"/>
      <c r="H5" s="6"/>
      <c r="I5" s="6"/>
    </row>
    <row r="6" spans="1:9" x14ac:dyDescent="0.2">
      <c r="A6" s="4"/>
      <c r="B6" s="11" t="s">
        <v>23</v>
      </c>
      <c r="C6" s="24" t="s">
        <v>11</v>
      </c>
      <c r="D6" s="17">
        <v>24</v>
      </c>
      <c r="E6" s="11" t="s">
        <v>26</v>
      </c>
      <c r="F6" s="6"/>
      <c r="G6" s="6"/>
      <c r="H6" s="6"/>
      <c r="I6" s="6"/>
    </row>
    <row r="7" spans="1:9" x14ac:dyDescent="0.2">
      <c r="A7" s="4"/>
      <c r="B7" s="4"/>
      <c r="C7" s="24" t="s">
        <v>12</v>
      </c>
      <c r="D7" s="17">
        <v>2</v>
      </c>
      <c r="E7" s="11" t="s">
        <v>92</v>
      </c>
      <c r="F7" s="6"/>
      <c r="G7" s="6"/>
      <c r="H7" s="6"/>
      <c r="I7" s="6"/>
    </row>
    <row r="8" spans="1:9" ht="12" customHeight="1" x14ac:dyDescent="0.2">
      <c r="A8" s="4"/>
      <c r="B8" s="4"/>
      <c r="C8" s="24"/>
      <c r="D8" s="17"/>
      <c r="E8" s="6"/>
      <c r="F8" s="6"/>
      <c r="G8" s="6"/>
      <c r="H8" s="6"/>
      <c r="I8" s="6"/>
    </row>
    <row r="9" spans="1:9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</row>
    <row r="10" spans="1:9" x14ac:dyDescent="0.2">
      <c r="A10" s="21">
        <v>1</v>
      </c>
      <c r="B10" s="22" t="s">
        <v>95</v>
      </c>
      <c r="C10" s="19" t="s">
        <v>32</v>
      </c>
      <c r="D10" s="19" t="s">
        <v>31</v>
      </c>
      <c r="E10" s="19" t="s">
        <v>24</v>
      </c>
      <c r="F10" s="19" t="s">
        <v>29</v>
      </c>
      <c r="G10" s="14">
        <v>0</v>
      </c>
      <c r="H10" s="20">
        <f t="shared" ref="H10:H25" si="0">SUM(F10*2)</f>
        <v>6</v>
      </c>
      <c r="I10" s="19" t="s">
        <v>33</v>
      </c>
    </row>
    <row r="11" spans="1:9" x14ac:dyDescent="0.2">
      <c r="A11" s="21">
        <v>2</v>
      </c>
      <c r="B11" s="22" t="s">
        <v>105</v>
      </c>
      <c r="C11" s="19" t="s">
        <v>68</v>
      </c>
      <c r="D11" s="19" t="s">
        <v>67</v>
      </c>
      <c r="E11" s="19" t="s">
        <v>64</v>
      </c>
      <c r="F11" s="19" t="s">
        <v>69</v>
      </c>
      <c r="G11" s="14">
        <v>0</v>
      </c>
      <c r="H11" s="20">
        <f t="shared" si="0"/>
        <v>10</v>
      </c>
      <c r="I11" s="19" t="s">
        <v>70</v>
      </c>
    </row>
    <row r="12" spans="1:9" x14ac:dyDescent="0.2">
      <c r="A12" s="21">
        <v>3</v>
      </c>
      <c r="B12" s="22" t="s">
        <v>96</v>
      </c>
      <c r="C12" s="19" t="s">
        <v>34</v>
      </c>
      <c r="D12" s="25">
        <v>5331003520321</v>
      </c>
      <c r="E12" s="19" t="s">
        <v>24</v>
      </c>
      <c r="F12" s="19" t="s">
        <v>25</v>
      </c>
      <c r="G12" s="14">
        <v>0</v>
      </c>
      <c r="H12" s="20">
        <f t="shared" si="0"/>
        <v>2</v>
      </c>
      <c r="I12" s="19" t="s">
        <v>35</v>
      </c>
    </row>
    <row r="13" spans="1:9" x14ac:dyDescent="0.2">
      <c r="A13" s="21">
        <v>4</v>
      </c>
      <c r="B13" s="22" t="s">
        <v>94</v>
      </c>
      <c r="C13" s="19" t="s">
        <v>28</v>
      </c>
      <c r="D13" s="19" t="s">
        <v>27</v>
      </c>
      <c r="E13" s="19" t="s">
        <v>24</v>
      </c>
      <c r="F13" s="19" t="s">
        <v>29</v>
      </c>
      <c r="G13" s="14">
        <v>0</v>
      </c>
      <c r="H13" s="20">
        <f t="shared" si="0"/>
        <v>6</v>
      </c>
      <c r="I13" s="19" t="s">
        <v>30</v>
      </c>
    </row>
    <row r="14" spans="1:9" x14ac:dyDescent="0.2">
      <c r="A14" s="21">
        <v>5</v>
      </c>
      <c r="B14" s="21" t="s">
        <v>110</v>
      </c>
      <c r="C14" s="19" t="s">
        <v>87</v>
      </c>
      <c r="D14" s="25">
        <v>4730003635264</v>
      </c>
      <c r="E14" s="19" t="s">
        <v>88</v>
      </c>
      <c r="F14" s="19">
        <v>3</v>
      </c>
      <c r="G14" s="14">
        <v>0</v>
      </c>
      <c r="H14" s="20">
        <f t="shared" si="0"/>
        <v>6</v>
      </c>
      <c r="I14" s="19" t="s">
        <v>89</v>
      </c>
    </row>
    <row r="15" spans="1:9" x14ac:dyDescent="0.2">
      <c r="A15" s="21">
        <v>6</v>
      </c>
      <c r="B15" s="22" t="s">
        <v>101</v>
      </c>
      <c r="C15" s="19" t="s">
        <v>52</v>
      </c>
      <c r="D15" s="19" t="s">
        <v>51</v>
      </c>
      <c r="E15" s="19" t="s">
        <v>53</v>
      </c>
      <c r="F15" s="19" t="s">
        <v>25</v>
      </c>
      <c r="G15" s="14">
        <v>0</v>
      </c>
      <c r="H15" s="20">
        <f t="shared" si="0"/>
        <v>2</v>
      </c>
      <c r="I15" s="19" t="s">
        <v>54</v>
      </c>
    </row>
    <row r="16" spans="1:9" x14ac:dyDescent="0.2">
      <c r="A16" s="21">
        <v>7</v>
      </c>
      <c r="B16" s="22" t="s">
        <v>102</v>
      </c>
      <c r="C16" s="19" t="s">
        <v>56</v>
      </c>
      <c r="D16" s="19" t="s">
        <v>55</v>
      </c>
      <c r="E16" s="19" t="s">
        <v>57</v>
      </c>
      <c r="F16" s="19" t="s">
        <v>41</v>
      </c>
      <c r="G16" s="14">
        <v>0</v>
      </c>
      <c r="H16" s="20">
        <f t="shared" si="0"/>
        <v>4</v>
      </c>
      <c r="I16" s="19" t="s">
        <v>58</v>
      </c>
    </row>
    <row r="17" spans="1:9" x14ac:dyDescent="0.2">
      <c r="A17" s="21">
        <v>8</v>
      </c>
      <c r="B17" s="22" t="s">
        <v>104</v>
      </c>
      <c r="C17" s="19" t="s">
        <v>63</v>
      </c>
      <c r="D17" s="19" t="s">
        <v>62</v>
      </c>
      <c r="E17" s="19" t="s">
        <v>64</v>
      </c>
      <c r="F17" s="19" t="s">
        <v>65</v>
      </c>
      <c r="G17" s="14">
        <v>0</v>
      </c>
      <c r="H17" s="20">
        <f t="shared" si="0"/>
        <v>8</v>
      </c>
      <c r="I17" s="19" t="s">
        <v>66</v>
      </c>
    </row>
    <row r="18" spans="1:9" x14ac:dyDescent="0.2">
      <c r="A18" s="21">
        <v>9</v>
      </c>
      <c r="B18" s="22" t="s">
        <v>97</v>
      </c>
      <c r="C18" s="19" t="s">
        <v>37</v>
      </c>
      <c r="D18" s="19" t="s">
        <v>36</v>
      </c>
      <c r="E18" s="19" t="s">
        <v>24</v>
      </c>
      <c r="F18" s="19" t="s">
        <v>25</v>
      </c>
      <c r="G18" s="14">
        <v>0</v>
      </c>
      <c r="H18" s="20">
        <f t="shared" si="0"/>
        <v>2</v>
      </c>
      <c r="I18" s="19" t="s">
        <v>38</v>
      </c>
    </row>
    <row r="19" spans="1:9" x14ac:dyDescent="0.2">
      <c r="A19" s="21">
        <v>10</v>
      </c>
      <c r="B19" s="22" t="s">
        <v>98</v>
      </c>
      <c r="C19" s="19" t="s">
        <v>39</v>
      </c>
      <c r="D19" s="25">
        <v>5330000888719</v>
      </c>
      <c r="E19" s="19" t="s">
        <v>40</v>
      </c>
      <c r="F19" s="19" t="s">
        <v>41</v>
      </c>
      <c r="G19" s="14">
        <v>0</v>
      </c>
      <c r="H19" s="20">
        <f t="shared" si="0"/>
        <v>4</v>
      </c>
      <c r="I19" s="19" t="s">
        <v>42</v>
      </c>
    </row>
    <row r="20" spans="1:9" x14ac:dyDescent="0.2">
      <c r="A20" s="21">
        <v>11</v>
      </c>
      <c r="B20" s="22" t="s">
        <v>99</v>
      </c>
      <c r="C20" s="19" t="s">
        <v>44</v>
      </c>
      <c r="D20" s="19" t="s">
        <v>43</v>
      </c>
      <c r="E20" s="19" t="s">
        <v>45</v>
      </c>
      <c r="F20" s="19" t="s">
        <v>25</v>
      </c>
      <c r="G20" s="14">
        <v>0</v>
      </c>
      <c r="H20" s="20">
        <f t="shared" si="0"/>
        <v>2</v>
      </c>
      <c r="I20" s="19" t="s">
        <v>46</v>
      </c>
    </row>
    <row r="21" spans="1:9" x14ac:dyDescent="0.2">
      <c r="A21" s="21">
        <v>12</v>
      </c>
      <c r="B21" s="23" t="s">
        <v>100</v>
      </c>
      <c r="C21" s="19" t="s">
        <v>48</v>
      </c>
      <c r="D21" s="19" t="s">
        <v>47</v>
      </c>
      <c r="E21" s="19" t="s">
        <v>49</v>
      </c>
      <c r="F21" s="19" t="s">
        <v>25</v>
      </c>
      <c r="G21" s="14">
        <v>0</v>
      </c>
      <c r="H21" s="20">
        <f t="shared" si="0"/>
        <v>2</v>
      </c>
      <c r="I21" s="19" t="s">
        <v>50</v>
      </c>
    </row>
    <row r="22" spans="1:9" x14ac:dyDescent="0.2">
      <c r="A22" s="21">
        <v>13</v>
      </c>
      <c r="B22" s="22" t="s">
        <v>103</v>
      </c>
      <c r="C22" s="19" t="s">
        <v>60</v>
      </c>
      <c r="D22" s="19" t="s">
        <v>59</v>
      </c>
      <c r="E22" s="19" t="s">
        <v>24</v>
      </c>
      <c r="F22" s="19" t="s">
        <v>25</v>
      </c>
      <c r="G22" s="14">
        <v>0</v>
      </c>
      <c r="H22" s="20">
        <f t="shared" si="0"/>
        <v>2</v>
      </c>
      <c r="I22" s="19" t="s">
        <v>61</v>
      </c>
    </row>
    <row r="23" spans="1:9" x14ac:dyDescent="0.2">
      <c r="A23" s="21">
        <v>14</v>
      </c>
      <c r="B23" s="22" t="s">
        <v>106</v>
      </c>
      <c r="C23" s="19" t="s">
        <v>72</v>
      </c>
      <c r="D23" s="19" t="s">
        <v>71</v>
      </c>
      <c r="E23" s="19" t="s">
        <v>73</v>
      </c>
      <c r="F23" s="19" t="s">
        <v>25</v>
      </c>
      <c r="G23" s="14">
        <v>0</v>
      </c>
      <c r="H23" s="20">
        <f t="shared" si="0"/>
        <v>2</v>
      </c>
      <c r="I23" s="19" t="s">
        <v>74</v>
      </c>
    </row>
    <row r="24" spans="1:9" x14ac:dyDescent="0.2">
      <c r="A24" s="21">
        <v>15</v>
      </c>
      <c r="B24" s="21" t="s">
        <v>108</v>
      </c>
      <c r="C24" s="19" t="s">
        <v>80</v>
      </c>
      <c r="D24" s="19" t="s">
        <v>79</v>
      </c>
      <c r="E24" s="19" t="s">
        <v>81</v>
      </c>
      <c r="F24" s="19" t="s">
        <v>25</v>
      </c>
      <c r="G24" s="14">
        <v>0</v>
      </c>
      <c r="H24" s="20">
        <f t="shared" si="0"/>
        <v>2</v>
      </c>
      <c r="I24" s="19" t="s">
        <v>82</v>
      </c>
    </row>
    <row r="25" spans="1:9" x14ac:dyDescent="0.2">
      <c r="A25" s="21">
        <v>16</v>
      </c>
      <c r="B25" s="21" t="s">
        <v>109</v>
      </c>
      <c r="C25" s="19" t="s">
        <v>84</v>
      </c>
      <c r="D25" s="19" t="s">
        <v>83</v>
      </c>
      <c r="E25" s="19" t="s">
        <v>85</v>
      </c>
      <c r="F25" s="19" t="s">
        <v>25</v>
      </c>
      <c r="G25" s="14">
        <v>0</v>
      </c>
      <c r="H25" s="20">
        <f t="shared" si="0"/>
        <v>2</v>
      </c>
      <c r="I25" s="19" t="s">
        <v>86</v>
      </c>
    </row>
  </sheetData>
  <mergeCells count="2">
    <mergeCell ref="D2:E2"/>
    <mergeCell ref="D5:F5"/>
  </mergeCells>
  <pageMargins left="0.7" right="0.7" top="0.75" bottom="0.75" header="0.3" footer="0.3"/>
  <pageSetup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E18" sqref="E18"/>
    </sheetView>
  </sheetViews>
  <sheetFormatPr defaultRowHeight="12.75" x14ac:dyDescent="0.2"/>
  <cols>
    <col min="1" max="1" width="5" bestFit="1" customWidth="1"/>
    <col min="2" max="2" width="7.5703125" customWidth="1"/>
    <col min="3" max="3" width="17.28515625" bestFit="1" customWidth="1"/>
    <col min="4" max="4" width="15.85546875" bestFit="1" customWidth="1"/>
    <col min="5" max="5" width="25.57031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34" t="s">
        <v>3</v>
      </c>
      <c r="D1" s="16" t="s">
        <v>90</v>
      </c>
      <c r="E1" s="6"/>
      <c r="F1" s="6"/>
      <c r="G1" s="7" t="s">
        <v>4</v>
      </c>
      <c r="H1" s="11" t="s">
        <v>112</v>
      </c>
    </row>
    <row r="2" spans="1:9" x14ac:dyDescent="0.2">
      <c r="A2" s="4"/>
      <c r="B2" s="4"/>
      <c r="C2" s="34" t="s">
        <v>6</v>
      </c>
      <c r="D2" s="37" t="s">
        <v>91</v>
      </c>
      <c r="E2" s="38"/>
      <c r="F2" s="6"/>
      <c r="G2" s="7" t="s">
        <v>7</v>
      </c>
      <c r="H2" s="26">
        <v>41457</v>
      </c>
    </row>
    <row r="3" spans="1:9" x14ac:dyDescent="0.2">
      <c r="A3" s="4"/>
      <c r="B3" s="4"/>
      <c r="C3" s="34" t="s">
        <v>8</v>
      </c>
      <c r="D3" s="17" t="s">
        <v>21</v>
      </c>
      <c r="E3" s="11" t="s">
        <v>115</v>
      </c>
      <c r="F3" s="6"/>
      <c r="G3" s="6"/>
      <c r="H3" s="6"/>
      <c r="I3" s="6"/>
    </row>
    <row r="4" spans="1:9" x14ac:dyDescent="0.2">
      <c r="A4" s="4"/>
      <c r="B4" s="4"/>
      <c r="C4" s="34" t="s">
        <v>9</v>
      </c>
      <c r="D4" s="18" t="s">
        <v>22</v>
      </c>
      <c r="E4" s="34"/>
      <c r="F4" s="6"/>
      <c r="G4" s="6"/>
      <c r="H4" s="6"/>
      <c r="I4" s="6"/>
    </row>
    <row r="5" spans="1:9" x14ac:dyDescent="0.2">
      <c r="A5" s="4"/>
      <c r="B5" s="11" t="s">
        <v>17</v>
      </c>
      <c r="C5" s="34" t="s">
        <v>10</v>
      </c>
      <c r="D5" s="39" t="s">
        <v>116</v>
      </c>
      <c r="E5" s="41"/>
      <c r="F5" s="41"/>
      <c r="G5" s="6"/>
      <c r="H5" s="6"/>
      <c r="I5" s="6"/>
    </row>
    <row r="6" spans="1:9" x14ac:dyDescent="0.2">
      <c r="A6" s="4"/>
      <c r="B6" s="11" t="s">
        <v>23</v>
      </c>
      <c r="C6" s="34" t="s">
        <v>11</v>
      </c>
      <c r="D6" s="17">
        <v>24</v>
      </c>
      <c r="E6" s="11" t="s">
        <v>26</v>
      </c>
      <c r="F6" s="6"/>
      <c r="G6" s="6"/>
      <c r="H6" s="6"/>
      <c r="I6" s="6"/>
    </row>
    <row r="7" spans="1:9" x14ac:dyDescent="0.2">
      <c r="A7" s="4"/>
      <c r="B7" s="4"/>
      <c r="C7" s="34" t="s">
        <v>12</v>
      </c>
      <c r="D7" s="17">
        <v>2</v>
      </c>
      <c r="F7" s="6"/>
      <c r="G7" s="6"/>
      <c r="H7" s="6"/>
      <c r="I7" s="6"/>
    </row>
    <row r="8" spans="1:9" x14ac:dyDescent="0.2">
      <c r="A8" s="4"/>
      <c r="B8" s="4"/>
      <c r="C8" s="34"/>
      <c r="D8" s="17"/>
      <c r="E8" s="6"/>
      <c r="F8" s="6"/>
      <c r="G8" s="6"/>
      <c r="H8" s="6"/>
      <c r="I8" s="6"/>
    </row>
    <row r="9" spans="1:9" x14ac:dyDescent="0.2">
      <c r="A9" s="29" t="s">
        <v>14</v>
      </c>
      <c r="B9" s="29" t="s">
        <v>16</v>
      </c>
      <c r="C9" s="29" t="s">
        <v>18</v>
      </c>
      <c r="D9" s="30" t="s">
        <v>0</v>
      </c>
      <c r="E9" s="29" t="s">
        <v>1</v>
      </c>
      <c r="F9" s="29" t="s">
        <v>2</v>
      </c>
      <c r="G9" s="29" t="s">
        <v>122</v>
      </c>
      <c r="H9" s="29" t="s">
        <v>15</v>
      </c>
    </row>
    <row r="10" spans="1:9" x14ac:dyDescent="0.2">
      <c r="A10" s="35">
        <v>1</v>
      </c>
      <c r="B10" s="22" t="s">
        <v>95</v>
      </c>
      <c r="C10" s="19" t="s">
        <v>32</v>
      </c>
      <c r="D10" s="25">
        <v>5331010463299</v>
      </c>
      <c r="E10" s="19" t="s">
        <v>24</v>
      </c>
      <c r="F10" s="31">
        <v>3</v>
      </c>
      <c r="G10" s="35">
        <f t="shared" ref="G10:G26" si="0">SUM(F10*2)</f>
        <v>6</v>
      </c>
      <c r="H10" s="19" t="s">
        <v>33</v>
      </c>
    </row>
    <row r="11" spans="1:9" x14ac:dyDescent="0.2">
      <c r="A11" s="35">
        <v>2</v>
      </c>
      <c r="B11" s="22" t="s">
        <v>105</v>
      </c>
      <c r="C11" s="19" t="s">
        <v>68</v>
      </c>
      <c r="D11" s="25">
        <v>5305000556294</v>
      </c>
      <c r="E11" s="19" t="s">
        <v>119</v>
      </c>
      <c r="F11" s="31">
        <v>5</v>
      </c>
      <c r="G11" s="35">
        <f t="shared" si="0"/>
        <v>10</v>
      </c>
      <c r="H11" s="19" t="s">
        <v>70</v>
      </c>
    </row>
    <row r="12" spans="1:9" x14ac:dyDescent="0.2">
      <c r="A12" s="35">
        <v>3</v>
      </c>
      <c r="B12" s="22" t="s">
        <v>96</v>
      </c>
      <c r="C12" s="19" t="s">
        <v>34</v>
      </c>
      <c r="D12" s="25">
        <v>5331003520321</v>
      </c>
      <c r="E12" s="19" t="s">
        <v>24</v>
      </c>
      <c r="F12" s="31">
        <v>1</v>
      </c>
      <c r="G12" s="35">
        <f t="shared" si="0"/>
        <v>2</v>
      </c>
      <c r="H12" s="19" t="s">
        <v>35</v>
      </c>
    </row>
    <row r="13" spans="1:9" x14ac:dyDescent="0.2">
      <c r="A13" s="35">
        <v>4</v>
      </c>
      <c r="B13" s="22" t="s">
        <v>94</v>
      </c>
      <c r="C13" s="19" t="s">
        <v>28</v>
      </c>
      <c r="D13" s="25">
        <v>5331003431035</v>
      </c>
      <c r="E13" s="19" t="s">
        <v>24</v>
      </c>
      <c r="F13" s="31">
        <v>3</v>
      </c>
      <c r="G13" s="35">
        <f t="shared" si="0"/>
        <v>6</v>
      </c>
      <c r="H13" s="19" t="s">
        <v>30</v>
      </c>
    </row>
    <row r="14" spans="1:9" x14ac:dyDescent="0.2">
      <c r="A14" s="35">
        <v>5</v>
      </c>
      <c r="B14" s="21" t="s">
        <v>110</v>
      </c>
      <c r="C14" s="19" t="s">
        <v>87</v>
      </c>
      <c r="D14" s="25">
        <v>4730003635264</v>
      </c>
      <c r="E14" s="19" t="s">
        <v>118</v>
      </c>
      <c r="F14" s="19">
        <v>3</v>
      </c>
      <c r="G14" s="35">
        <f t="shared" si="0"/>
        <v>6</v>
      </c>
      <c r="H14" s="19" t="s">
        <v>89</v>
      </c>
    </row>
    <row r="15" spans="1:9" x14ac:dyDescent="0.2">
      <c r="A15" s="35">
        <v>6</v>
      </c>
      <c r="B15" s="22" t="s">
        <v>101</v>
      </c>
      <c r="C15" s="19" t="s">
        <v>52</v>
      </c>
      <c r="D15" s="25">
        <v>3110003900699</v>
      </c>
      <c r="E15" s="19" t="s">
        <v>117</v>
      </c>
      <c r="F15" s="31">
        <v>1</v>
      </c>
      <c r="G15" s="35">
        <f t="shared" si="0"/>
        <v>2</v>
      </c>
      <c r="H15" s="19" t="s">
        <v>54</v>
      </c>
    </row>
    <row r="16" spans="1:9" x14ac:dyDescent="0.2">
      <c r="A16" s="35">
        <v>7</v>
      </c>
      <c r="B16" s="22" t="s">
        <v>102</v>
      </c>
      <c r="C16" s="19" t="s">
        <v>56</v>
      </c>
      <c r="D16" s="25">
        <v>5330010461531</v>
      </c>
      <c r="E16" s="19" t="s">
        <v>57</v>
      </c>
      <c r="F16" s="31">
        <v>2</v>
      </c>
      <c r="G16" s="35">
        <f t="shared" si="0"/>
        <v>4</v>
      </c>
      <c r="H16" s="19" t="s">
        <v>58</v>
      </c>
    </row>
    <row r="17" spans="1:8" x14ac:dyDescent="0.2">
      <c r="A17" s="35">
        <v>8</v>
      </c>
      <c r="B17" s="22" t="s">
        <v>104</v>
      </c>
      <c r="C17" s="19" t="s">
        <v>63</v>
      </c>
      <c r="D17" s="25">
        <v>5305004117723</v>
      </c>
      <c r="E17" s="19" t="s">
        <v>64</v>
      </c>
      <c r="F17" s="31">
        <v>4</v>
      </c>
      <c r="G17" s="35">
        <f t="shared" si="0"/>
        <v>8</v>
      </c>
      <c r="H17" s="19" t="s">
        <v>66</v>
      </c>
    </row>
    <row r="18" spans="1:8" x14ac:dyDescent="0.2">
      <c r="A18" s="35">
        <v>9</v>
      </c>
      <c r="B18" s="22" t="s">
        <v>97</v>
      </c>
      <c r="C18" s="19" t="s">
        <v>37</v>
      </c>
      <c r="D18" s="25">
        <v>5331007027062</v>
      </c>
      <c r="E18" s="19" t="s">
        <v>24</v>
      </c>
      <c r="F18" s="31">
        <v>1</v>
      </c>
      <c r="G18" s="35">
        <f t="shared" si="0"/>
        <v>2</v>
      </c>
      <c r="H18" s="19" t="s">
        <v>38</v>
      </c>
    </row>
    <row r="19" spans="1:8" x14ac:dyDescent="0.2">
      <c r="A19" s="35">
        <v>10</v>
      </c>
      <c r="B19" s="22" t="s">
        <v>98</v>
      </c>
      <c r="C19" s="19" t="s">
        <v>39</v>
      </c>
      <c r="D19" s="25">
        <v>5330000888719</v>
      </c>
      <c r="E19" s="19" t="s">
        <v>120</v>
      </c>
      <c r="F19" s="31">
        <v>2</v>
      </c>
      <c r="G19" s="35">
        <f t="shared" si="0"/>
        <v>4</v>
      </c>
      <c r="H19" s="19" t="s">
        <v>42</v>
      </c>
    </row>
    <row r="20" spans="1:8" x14ac:dyDescent="0.2">
      <c r="A20" s="35">
        <v>11</v>
      </c>
      <c r="B20" s="22" t="s">
        <v>99</v>
      </c>
      <c r="C20" s="31">
        <v>2702179</v>
      </c>
      <c r="D20" s="25">
        <v>5365003051305</v>
      </c>
      <c r="E20" s="19" t="s">
        <v>45</v>
      </c>
      <c r="F20" s="31">
        <v>1</v>
      </c>
      <c r="G20" s="35">
        <f t="shared" si="0"/>
        <v>2</v>
      </c>
      <c r="H20" s="19" t="s">
        <v>46</v>
      </c>
    </row>
    <row r="21" spans="1:8" x14ac:dyDescent="0.2">
      <c r="A21" s="35">
        <v>12</v>
      </c>
      <c r="B21" s="23" t="s">
        <v>100</v>
      </c>
      <c r="C21" s="31">
        <v>2632857</v>
      </c>
      <c r="D21" s="25">
        <v>5360000199886</v>
      </c>
      <c r="E21" s="19" t="s">
        <v>49</v>
      </c>
      <c r="F21" s="31">
        <v>1</v>
      </c>
      <c r="G21" s="35">
        <f t="shared" si="0"/>
        <v>2</v>
      </c>
      <c r="H21" s="19" t="s">
        <v>50</v>
      </c>
    </row>
    <row r="22" spans="1:8" x14ac:dyDescent="0.2">
      <c r="A22" s="35">
        <v>13</v>
      </c>
      <c r="B22" s="22" t="s">
        <v>103</v>
      </c>
      <c r="C22" s="19" t="s">
        <v>60</v>
      </c>
      <c r="D22" s="25">
        <v>5331007592022</v>
      </c>
      <c r="E22" s="19" t="s">
        <v>24</v>
      </c>
      <c r="F22" s="31">
        <v>1</v>
      </c>
      <c r="G22" s="35">
        <f t="shared" si="0"/>
        <v>2</v>
      </c>
      <c r="H22" s="19" t="s">
        <v>61</v>
      </c>
    </row>
    <row r="23" spans="1:8" x14ac:dyDescent="0.2">
      <c r="A23" s="35">
        <v>14</v>
      </c>
      <c r="B23" s="22" t="s">
        <v>106</v>
      </c>
      <c r="C23" s="31">
        <v>34104</v>
      </c>
      <c r="D23" s="25">
        <v>5940002047866</v>
      </c>
      <c r="E23" s="19" t="s">
        <v>73</v>
      </c>
      <c r="F23" s="31">
        <v>1</v>
      </c>
      <c r="G23" s="35">
        <f t="shared" si="0"/>
        <v>2</v>
      </c>
      <c r="H23" s="19" t="s">
        <v>74</v>
      </c>
    </row>
    <row r="24" spans="1:8" x14ac:dyDescent="0.2">
      <c r="A24" s="35">
        <v>15</v>
      </c>
      <c r="B24" s="21" t="s">
        <v>108</v>
      </c>
      <c r="C24" s="31">
        <v>2711173</v>
      </c>
      <c r="D24" s="25">
        <v>5365003247710</v>
      </c>
      <c r="E24" s="19" t="s">
        <v>81</v>
      </c>
      <c r="F24" s="31">
        <v>1</v>
      </c>
      <c r="G24" s="35">
        <f t="shared" si="0"/>
        <v>2</v>
      </c>
      <c r="H24" s="19" t="s">
        <v>82</v>
      </c>
    </row>
    <row r="25" spans="1:8" x14ac:dyDescent="0.2">
      <c r="A25" s="35">
        <v>16</v>
      </c>
      <c r="B25" s="21" t="s">
        <v>109</v>
      </c>
      <c r="C25" s="19" t="s">
        <v>84</v>
      </c>
      <c r="D25" s="25">
        <v>5935010068217</v>
      </c>
      <c r="E25" s="19" t="s">
        <v>114</v>
      </c>
      <c r="F25" s="31">
        <v>1</v>
      </c>
      <c r="G25" s="35">
        <f t="shared" si="0"/>
        <v>2</v>
      </c>
      <c r="H25" s="19" t="s">
        <v>86</v>
      </c>
    </row>
    <row r="26" spans="1:8" x14ac:dyDescent="0.2">
      <c r="A26" s="36">
        <v>17</v>
      </c>
      <c r="B26" s="28" t="s">
        <v>113</v>
      </c>
      <c r="C26" s="32">
        <v>11982</v>
      </c>
      <c r="D26" s="33">
        <v>5360007870610</v>
      </c>
      <c r="E26" s="27" t="s">
        <v>121</v>
      </c>
      <c r="F26" s="32">
        <v>2</v>
      </c>
      <c r="G26" s="27">
        <f t="shared" si="0"/>
        <v>4</v>
      </c>
      <c r="H26" s="27" t="s">
        <v>78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H29" sqref="H29"/>
    </sheetView>
  </sheetViews>
  <sheetFormatPr defaultRowHeight="12.75" x14ac:dyDescent="0.2"/>
  <cols>
    <col min="1" max="1" width="5.42578125" bestFit="1" customWidth="1"/>
    <col min="2" max="2" width="16.7109375" bestFit="1" customWidth="1"/>
    <col min="3" max="3" width="14.140625" bestFit="1" customWidth="1"/>
    <col min="4" max="4" width="20.42578125" bestFit="1" customWidth="1"/>
    <col min="7" max="7" width="6.85546875" bestFit="1" customWidth="1"/>
  </cols>
  <sheetData>
    <row r="1" spans="1:7" x14ac:dyDescent="0.2">
      <c r="A1" s="22" t="s">
        <v>95</v>
      </c>
      <c r="B1" s="19" t="s">
        <v>32</v>
      </c>
      <c r="C1" s="25">
        <v>5331010463299</v>
      </c>
      <c r="D1" s="19" t="s">
        <v>24</v>
      </c>
      <c r="E1" s="31">
        <v>3</v>
      </c>
      <c r="F1" s="35">
        <f t="shared" ref="F1:F17" si="0">SUM(E1*2)</f>
        <v>6</v>
      </c>
      <c r="G1" s="19" t="s">
        <v>33</v>
      </c>
    </row>
    <row r="2" spans="1:7" x14ac:dyDescent="0.2">
      <c r="A2" s="22" t="s">
        <v>105</v>
      </c>
      <c r="B2" s="19" t="s">
        <v>68</v>
      </c>
      <c r="C2" s="25">
        <v>5305000556294</v>
      </c>
      <c r="D2" s="19" t="s">
        <v>119</v>
      </c>
      <c r="E2" s="31">
        <v>5</v>
      </c>
      <c r="F2" s="35">
        <f t="shared" si="0"/>
        <v>10</v>
      </c>
      <c r="G2" s="19" t="s">
        <v>70</v>
      </c>
    </row>
    <row r="3" spans="1:7" x14ac:dyDescent="0.2">
      <c r="A3" s="22" t="s">
        <v>96</v>
      </c>
      <c r="B3" s="19" t="s">
        <v>34</v>
      </c>
      <c r="C3" s="25">
        <v>5331003520321</v>
      </c>
      <c r="D3" s="19" t="s">
        <v>24</v>
      </c>
      <c r="E3" s="31">
        <v>1</v>
      </c>
      <c r="F3" s="35">
        <f t="shared" si="0"/>
        <v>2</v>
      </c>
      <c r="G3" s="19" t="s">
        <v>35</v>
      </c>
    </row>
    <row r="4" spans="1:7" x14ac:dyDescent="0.2">
      <c r="A4" s="22" t="s">
        <v>94</v>
      </c>
      <c r="B4" s="19" t="s">
        <v>28</v>
      </c>
      <c r="C4" s="25">
        <v>5331003431035</v>
      </c>
      <c r="D4" s="19" t="s">
        <v>24</v>
      </c>
      <c r="E4" s="31">
        <v>3</v>
      </c>
      <c r="F4" s="35">
        <f t="shared" si="0"/>
        <v>6</v>
      </c>
      <c r="G4" s="19" t="s">
        <v>30</v>
      </c>
    </row>
    <row r="5" spans="1:7" x14ac:dyDescent="0.2">
      <c r="A5" s="21" t="s">
        <v>110</v>
      </c>
      <c r="B5" s="19" t="s">
        <v>87</v>
      </c>
      <c r="C5" s="25">
        <v>4730003635264</v>
      </c>
      <c r="D5" s="19" t="s">
        <v>118</v>
      </c>
      <c r="E5" s="19">
        <v>3</v>
      </c>
      <c r="F5" s="35">
        <f t="shared" si="0"/>
        <v>6</v>
      </c>
      <c r="G5" s="19" t="s">
        <v>89</v>
      </c>
    </row>
    <row r="6" spans="1:7" x14ac:dyDescent="0.2">
      <c r="A6" s="22" t="s">
        <v>101</v>
      </c>
      <c r="B6" s="19" t="s">
        <v>52</v>
      </c>
      <c r="C6" s="25">
        <v>3110003900699</v>
      </c>
      <c r="D6" s="19" t="s">
        <v>117</v>
      </c>
      <c r="E6" s="31">
        <v>1</v>
      </c>
      <c r="F6" s="35">
        <f t="shared" si="0"/>
        <v>2</v>
      </c>
      <c r="G6" s="19" t="s">
        <v>54</v>
      </c>
    </row>
    <row r="7" spans="1:7" x14ac:dyDescent="0.2">
      <c r="A7" s="22" t="s">
        <v>102</v>
      </c>
      <c r="B7" s="19" t="s">
        <v>56</v>
      </c>
      <c r="C7" s="25">
        <v>5330010461531</v>
      </c>
      <c r="D7" s="19" t="s">
        <v>57</v>
      </c>
      <c r="E7" s="31">
        <v>2</v>
      </c>
      <c r="F7" s="35">
        <f t="shared" si="0"/>
        <v>4</v>
      </c>
      <c r="G7" s="19" t="s">
        <v>58</v>
      </c>
    </row>
    <row r="8" spans="1:7" x14ac:dyDescent="0.2">
      <c r="A8" s="22" t="s">
        <v>104</v>
      </c>
      <c r="B8" s="19" t="s">
        <v>63</v>
      </c>
      <c r="C8" s="25">
        <v>5305004117723</v>
      </c>
      <c r="D8" s="19" t="s">
        <v>64</v>
      </c>
      <c r="E8" s="31">
        <v>4</v>
      </c>
      <c r="F8" s="35">
        <f t="shared" si="0"/>
        <v>8</v>
      </c>
      <c r="G8" s="19" t="s">
        <v>66</v>
      </c>
    </row>
    <row r="9" spans="1:7" x14ac:dyDescent="0.2">
      <c r="A9" s="22" t="s">
        <v>97</v>
      </c>
      <c r="B9" s="19" t="s">
        <v>37</v>
      </c>
      <c r="C9" s="25">
        <v>5331007027062</v>
      </c>
      <c r="D9" s="19" t="s">
        <v>24</v>
      </c>
      <c r="E9" s="31">
        <v>1</v>
      </c>
      <c r="F9" s="35">
        <f t="shared" si="0"/>
        <v>2</v>
      </c>
      <c r="G9" s="19" t="s">
        <v>38</v>
      </c>
    </row>
    <row r="10" spans="1:7" x14ac:dyDescent="0.2">
      <c r="A10" s="22" t="s">
        <v>98</v>
      </c>
      <c r="B10" s="19" t="s">
        <v>39</v>
      </c>
      <c r="C10" s="25">
        <v>5330000888719</v>
      </c>
      <c r="D10" s="19" t="s">
        <v>120</v>
      </c>
      <c r="E10" s="31">
        <v>2</v>
      </c>
      <c r="F10" s="35">
        <f t="shared" si="0"/>
        <v>4</v>
      </c>
      <c r="G10" s="19" t="s">
        <v>42</v>
      </c>
    </row>
    <row r="11" spans="1:7" x14ac:dyDescent="0.2">
      <c r="A11" s="22" t="s">
        <v>99</v>
      </c>
      <c r="B11" s="31">
        <v>2702179</v>
      </c>
      <c r="C11" s="25">
        <v>5365003051305</v>
      </c>
      <c r="D11" s="19" t="s">
        <v>45</v>
      </c>
      <c r="E11" s="31">
        <v>1</v>
      </c>
      <c r="F11" s="35">
        <f t="shared" si="0"/>
        <v>2</v>
      </c>
      <c r="G11" s="19" t="s">
        <v>46</v>
      </c>
    </row>
    <row r="12" spans="1:7" x14ac:dyDescent="0.2">
      <c r="A12" s="23" t="s">
        <v>100</v>
      </c>
      <c r="B12" s="31">
        <v>2632857</v>
      </c>
      <c r="C12" s="25">
        <v>5360000199886</v>
      </c>
      <c r="D12" s="19" t="s">
        <v>49</v>
      </c>
      <c r="E12" s="31">
        <v>1</v>
      </c>
      <c r="F12" s="35">
        <f t="shared" si="0"/>
        <v>2</v>
      </c>
      <c r="G12" s="19" t="s">
        <v>50</v>
      </c>
    </row>
    <row r="13" spans="1:7" x14ac:dyDescent="0.2">
      <c r="A13" s="22" t="s">
        <v>103</v>
      </c>
      <c r="B13" s="19" t="s">
        <v>60</v>
      </c>
      <c r="C13" s="25">
        <v>5331007592022</v>
      </c>
      <c r="D13" s="19" t="s">
        <v>24</v>
      </c>
      <c r="E13" s="31">
        <v>1</v>
      </c>
      <c r="F13" s="35">
        <f t="shared" si="0"/>
        <v>2</v>
      </c>
      <c r="G13" s="19" t="s">
        <v>61</v>
      </c>
    </row>
    <row r="14" spans="1:7" x14ac:dyDescent="0.2">
      <c r="A14" s="22" t="s">
        <v>106</v>
      </c>
      <c r="B14" s="31">
        <v>34104</v>
      </c>
      <c r="C14" s="25">
        <v>5940002047866</v>
      </c>
      <c r="D14" s="19" t="s">
        <v>73</v>
      </c>
      <c r="E14" s="31">
        <v>1</v>
      </c>
      <c r="F14" s="35">
        <f t="shared" si="0"/>
        <v>2</v>
      </c>
      <c r="G14" s="19" t="s">
        <v>74</v>
      </c>
    </row>
    <row r="15" spans="1:7" x14ac:dyDescent="0.2">
      <c r="A15" s="21" t="s">
        <v>108</v>
      </c>
      <c r="B15" s="31">
        <v>2711173</v>
      </c>
      <c r="C15" s="25">
        <v>5365003247710</v>
      </c>
      <c r="D15" s="19" t="s">
        <v>81</v>
      </c>
      <c r="E15" s="31">
        <v>1</v>
      </c>
      <c r="F15" s="35">
        <f t="shared" si="0"/>
        <v>2</v>
      </c>
      <c r="G15" s="19" t="s">
        <v>82</v>
      </c>
    </row>
    <row r="16" spans="1:7" x14ac:dyDescent="0.2">
      <c r="A16" s="21" t="s">
        <v>109</v>
      </c>
      <c r="B16" s="19" t="s">
        <v>84</v>
      </c>
      <c r="C16" s="25">
        <v>5935010068217</v>
      </c>
      <c r="D16" s="19" t="s">
        <v>114</v>
      </c>
      <c r="E16" s="31">
        <v>1</v>
      </c>
      <c r="F16" s="35">
        <f t="shared" si="0"/>
        <v>2</v>
      </c>
      <c r="G16" s="19" t="s">
        <v>86</v>
      </c>
    </row>
    <row r="17" spans="1:7" x14ac:dyDescent="0.2">
      <c r="A17" s="28" t="s">
        <v>113</v>
      </c>
      <c r="B17" s="32">
        <v>11982</v>
      </c>
      <c r="C17" s="33">
        <v>5360007870610</v>
      </c>
      <c r="D17" s="27" t="s">
        <v>121</v>
      </c>
      <c r="E17" s="32">
        <v>2</v>
      </c>
      <c r="F17" s="27">
        <f t="shared" si="0"/>
        <v>4</v>
      </c>
      <c r="G17" s="27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Rev A</vt:lpstr>
      <vt:lpstr>Rev B</vt:lpstr>
      <vt:lpstr>TBDB</vt:lpstr>
      <vt:lpstr>Baseline!Print_Area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2015-07-28T19:03:20Z</cp:lastPrinted>
  <dcterms:created xsi:type="dcterms:W3CDTF">2004-09-30T17:31:35Z</dcterms:created>
  <dcterms:modified xsi:type="dcterms:W3CDTF">2016-01-28T14:38:20Z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